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6PA- (13829514)/26PA-486/Checked-Out/"/>
    </mc:Choice>
  </mc:AlternateContent>
  <xr:revisionPtr revIDLastSave="0" documentId="13_ncr:40000001_{FEC6F2A9-9D25-4FE3-9590-1949E5DBBC81}" xr6:coauthVersionLast="47" xr6:coauthVersionMax="47" xr10:uidLastSave="{00000000-0000-0000-0000-000000000000}"/>
  <bookViews>
    <workbookView xWindow="28680" yWindow="-1095" windowWidth="29040" windowHeight="15720" xr2:uid="{B3EAA574-18B6-48EF-B9A7-0E6F0FDD91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7" i="1"/>
  <c r="F23" i="1" l="1"/>
  <c r="F24" i="1" s="1"/>
  <c r="F25" i="1" s="1"/>
</calcChain>
</file>

<file path=xl/sharedStrings.xml><?xml version="1.0" encoding="utf-8"?>
<sst xmlns="http://schemas.openxmlformats.org/spreadsheetml/2006/main" count="48" uniqueCount="35">
  <si>
    <t>Preliminarus kiekis per 3 metus</t>
  </si>
  <si>
    <t>Eil. Nr.</t>
  </si>
  <si>
    <t>Darbo pavadinimas</t>
  </si>
  <si>
    <t>Matavimo
 vnt.</t>
  </si>
  <si>
    <t>kartai</t>
  </si>
  <si>
    <t>val.</t>
  </si>
  <si>
    <t>PVM</t>
  </si>
  <si>
    <t>Valdymo automatikos darbo režimo patikrinimas. </t>
  </si>
  <si>
    <t>Įrenginio darbo parametrų patikrinimas, įrangos darbo slėgio matavimas, šaldymo agento kiekio patikrinimas, ir esant reikalui, jo papildymas. </t>
  </si>
  <si>
    <t>Uždarymo ir reguliuojančios armatūros darbo patikrinimas. </t>
  </si>
  <si>
    <t>Kondensatorių paviršiaus valymas nuo dulkių. </t>
  </si>
  <si>
    <t>Filtrų valymas, keitimas.</t>
  </si>
  <si>
    <t>Varžtinių ir flanšinių sujungimų, riebokšlinių sandarinimų patikrinimas, esant reikalui – suveržimas. </t>
  </si>
  <si>
    <t>Kondensato vonelių ir vamzdyno praplovimas, kondensato siurbliuko praplovimas. </t>
  </si>
  <si>
    <r>
      <t xml:space="preserve">Kondicionierių </t>
    </r>
    <r>
      <rPr>
        <b/>
        <sz val="10"/>
        <color theme="1"/>
        <rFont val="Arial"/>
        <family val="2"/>
      </rPr>
      <t>remonto paslaugos</t>
    </r>
    <r>
      <rPr>
        <sz val="10"/>
        <color theme="1"/>
        <rFont val="Arial"/>
        <family val="2"/>
      </rPr>
      <t xml:space="preserve">, už kurias apmokama pagal nustatytą kainodarą (valandinį įkainį dauginant iš laiko sąnaudų) apima:
 - darbai, atliekami po avarijos lokalizavimo;
 - eksploatacijos eigoje fiziškai nusidėvėjusių įrengimų dalinis arba pilnas pakeitimas;
 - mechaniškai pažeistų ar sulaužytų įrengimų pilnas ar dalinis atstatymas arba pakeitimas;
 - sistemų/įrenginių sudedamųjų dalių gedimų bei defektų šalinimas. </t>
    </r>
  </si>
  <si>
    <t>Nuotolinio valdymo pulte išsikrovusių elementų pakeitimas naujais.</t>
  </si>
  <si>
    <t>vnt.</t>
  </si>
  <si>
    <t xml:space="preserve">Elektros maitinimo ir valdymo grandinių patikrinimas. </t>
  </si>
  <si>
    <t>Elektros laidų pajungimo kontaktų patikrinimas, esant reikalui, antgalių ir saugiklių pakeitimas, kontaktų valymas. </t>
  </si>
  <si>
    <t>Pastabos:</t>
  </si>
  <si>
    <t>Įkainiai turi būti pateikiami ne daugiau kaip dviejų skaičių po kablelio tikslumu.</t>
  </si>
  <si>
    <t>Kaina Eur be PVM apskaičiuojama padauginant įkainį Eur be PVM iš nurodyto preliminaraus kiekio.</t>
  </si>
  <si>
    <t xml:space="preserve"> Tvirtinimo konstrukcijų ir izoliacinių priemonių patikrinimas patikrinimas, esant reikalui keitimas.</t>
  </si>
  <si>
    <t>Galimų šaldymo agento ir tepalo nutekėjimo vietų nustatymas, esant reikalui užsandarinimas bei papildymas.</t>
  </si>
  <si>
    <t xml:space="preserve">*Nurodytas preliminarus Pirkimo objekto kiekis. Perkantysis subjektas neįsipareigoja nupirkti viso nurodyto kiekio. </t>
  </si>
  <si>
    <r>
      <t>Kondicionierių (</t>
    </r>
    <r>
      <rPr>
        <sz val="10"/>
        <rFont val="Aptos Narrow"/>
        <family val="2"/>
      </rPr>
      <t>iki</t>
    </r>
    <r>
      <rPr>
        <sz val="10"/>
        <rFont val="Arial"/>
        <family val="2"/>
        <charset val="186"/>
      </rPr>
      <t xml:space="preserve"> 3,5 kW galingumo) keitimas pagal Techninių specifikacijų 3 skyrių*</t>
    </r>
  </si>
  <si>
    <t>Kondicionierių (iki 7,5 kW galingumo) keitimas pagal Techninių specifikacijų 3 skyrių*</t>
  </si>
  <si>
    <t>Kondicionierių (iki 12 kW galingumo) keitimas pagal Techninių specifikacijų 3 skyrių*</t>
  </si>
  <si>
    <t>DARBŲ ŽINIARAŠTIS</t>
  </si>
  <si>
    <t>ORO KONDICIONIERIAI IR JŲ MONTAVIMO DARBAI</t>
  </si>
  <si>
    <r>
      <t xml:space="preserve">Įkainis, 
Eur be PVM
</t>
    </r>
    <r>
      <rPr>
        <b/>
        <sz val="10"/>
        <color rgb="FFFF0000"/>
        <rFont val="Arial"/>
        <family val="2"/>
      </rPr>
      <t>(Privaloma užpildyti)</t>
    </r>
  </si>
  <si>
    <r>
      <t xml:space="preserve">Kaina, 
Eur be PVM
</t>
    </r>
    <r>
      <rPr>
        <b/>
        <sz val="10"/>
        <color rgb="FFFF0000"/>
        <rFont val="Arial"/>
        <family val="2"/>
      </rPr>
      <t>(Užsipildo automatiškai)</t>
    </r>
  </si>
  <si>
    <t>Suma, Eur be PVM</t>
  </si>
  <si>
    <t>Suma, Eur su PVM</t>
  </si>
  <si>
    <t>ŠIAURĖS REGIONAS (III PIRKIMO OBJEKTO DALIS)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</si>
</sst>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justify"/>
    </xf>
    <xf numFmtId="0" fontId="6" fillId="2" borderId="8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2" fontId="6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11FA8-2A00-480D-9A21-2F9866391BD6}">
  <dimension ref="A2:G32"/>
  <sheetViews>
    <sheetView tabSelected="1" workbookViewId="0">
      <selection activeCell="E7" sqref="E7:F22"/>
    </sheetView>
  </sheetViews>
  <sheetFormatPr defaultRowHeight="14" x14ac:dyDescent="0.3"/>
  <cols>
    <col min="1" max="1" width="4.7265625" style="2" customWidth="1"/>
    <col min="2" max="2" width="45.81640625" style="2" customWidth="1"/>
    <col min="3" max="3" width="10.7265625" style="2" customWidth="1"/>
    <col min="4" max="4" width="11.90625" style="2" customWidth="1"/>
    <col min="5" max="5" width="11.54296875" style="2" customWidth="1"/>
    <col min="6" max="6" width="17.54296875" style="2" customWidth="1"/>
    <col min="7" max="7" width="27.81640625" style="1" customWidth="1"/>
    <col min="8" max="16376" width="8.7265625" style="1"/>
    <col min="16377" max="16381" width="9.1796875" style="1" bestFit="1" customWidth="1"/>
    <col min="16382" max="16384" width="9.1796875" style="1" customWidth="1"/>
  </cols>
  <sheetData>
    <row r="2" spans="1:6" x14ac:dyDescent="0.3">
      <c r="B2" s="28" t="s">
        <v>28</v>
      </c>
      <c r="C2" s="28"/>
      <c r="D2" s="28"/>
    </row>
    <row r="3" spans="1:6" x14ac:dyDescent="0.3">
      <c r="B3" s="28" t="s">
        <v>29</v>
      </c>
      <c r="C3" s="28"/>
      <c r="D3" s="28"/>
    </row>
    <row r="4" spans="1:6" x14ac:dyDescent="0.3">
      <c r="B4" s="28" t="s">
        <v>34</v>
      </c>
      <c r="C4" s="28"/>
      <c r="D4" s="28"/>
    </row>
    <row r="6" spans="1:6" s="4" customFormat="1" ht="64.5" customHeight="1" x14ac:dyDescent="0.3">
      <c r="A6" s="3" t="s">
        <v>1</v>
      </c>
      <c r="B6" s="3" t="s">
        <v>2</v>
      </c>
      <c r="C6" s="10" t="s">
        <v>3</v>
      </c>
      <c r="D6" s="29" t="s">
        <v>0</v>
      </c>
      <c r="E6" s="23" t="s">
        <v>30</v>
      </c>
      <c r="F6" s="23" t="s">
        <v>31</v>
      </c>
    </row>
    <row r="7" spans="1:6" s="4" customFormat="1" ht="26.15" customHeight="1" x14ac:dyDescent="0.3">
      <c r="A7" s="3">
        <v>1</v>
      </c>
      <c r="B7" s="24" t="s">
        <v>25</v>
      </c>
      <c r="C7" s="30" t="s">
        <v>16</v>
      </c>
      <c r="D7" s="26">
        <v>4</v>
      </c>
      <c r="E7" s="37"/>
      <c r="F7" s="37">
        <f>D7*E7</f>
        <v>0</v>
      </c>
    </row>
    <row r="8" spans="1:6" s="4" customFormat="1" ht="26.15" customHeight="1" x14ac:dyDescent="0.3">
      <c r="A8" s="23">
        <v>2</v>
      </c>
      <c r="B8" s="24" t="s">
        <v>26</v>
      </c>
      <c r="C8" s="31" t="s">
        <v>16</v>
      </c>
      <c r="D8" s="26">
        <v>8</v>
      </c>
      <c r="E8" s="37"/>
      <c r="F8" s="37">
        <f t="shared" ref="F8:F22" si="0">D8*E8</f>
        <v>0</v>
      </c>
    </row>
    <row r="9" spans="1:6" s="4" customFormat="1" ht="28.5" customHeight="1" x14ac:dyDescent="0.3">
      <c r="A9" s="3">
        <v>3</v>
      </c>
      <c r="B9" s="25" t="s">
        <v>27</v>
      </c>
      <c r="C9" s="31" t="s">
        <v>16</v>
      </c>
      <c r="D9" s="26">
        <v>2</v>
      </c>
      <c r="E9" s="37"/>
      <c r="F9" s="37">
        <f t="shared" si="0"/>
        <v>0</v>
      </c>
    </row>
    <row r="10" spans="1:6" x14ac:dyDescent="0.3">
      <c r="A10" s="23">
        <v>4</v>
      </c>
      <c r="B10" s="12" t="s">
        <v>10</v>
      </c>
      <c r="C10" s="32" t="s">
        <v>4</v>
      </c>
      <c r="D10" s="35">
        <v>6</v>
      </c>
      <c r="E10" s="37"/>
      <c r="F10" s="37">
        <f t="shared" si="0"/>
        <v>0</v>
      </c>
    </row>
    <row r="11" spans="1:6" x14ac:dyDescent="0.3">
      <c r="A11" s="3">
        <v>5</v>
      </c>
      <c r="B11" s="13" t="s">
        <v>11</v>
      </c>
      <c r="C11" s="33" t="s">
        <v>4</v>
      </c>
      <c r="D11" s="35">
        <v>6</v>
      </c>
      <c r="E11" s="37"/>
      <c r="F11" s="37">
        <f t="shared" si="0"/>
        <v>0</v>
      </c>
    </row>
    <row r="12" spans="1:6" s="11" customFormat="1" x14ac:dyDescent="0.35">
      <c r="A12" s="23">
        <v>6</v>
      </c>
      <c r="B12" s="14" t="s">
        <v>17</v>
      </c>
      <c r="C12" s="33" t="s">
        <v>4</v>
      </c>
      <c r="D12" s="35">
        <v>6</v>
      </c>
      <c r="E12" s="37"/>
      <c r="F12" s="37">
        <f t="shared" si="0"/>
        <v>0</v>
      </c>
    </row>
    <row r="13" spans="1:6" s="11" customFormat="1" ht="37.5" x14ac:dyDescent="0.35">
      <c r="A13" s="3">
        <v>7</v>
      </c>
      <c r="B13" s="14" t="s">
        <v>18</v>
      </c>
      <c r="C13" s="33" t="s">
        <v>4</v>
      </c>
      <c r="D13" s="35">
        <v>6</v>
      </c>
      <c r="E13" s="37"/>
      <c r="F13" s="37">
        <f t="shared" si="0"/>
        <v>0</v>
      </c>
    </row>
    <row r="14" spans="1:6" ht="25" x14ac:dyDescent="0.3">
      <c r="A14" s="23">
        <v>8</v>
      </c>
      <c r="B14" s="14" t="s">
        <v>22</v>
      </c>
      <c r="C14" s="33" t="s">
        <v>4</v>
      </c>
      <c r="D14" s="35">
        <v>6</v>
      </c>
      <c r="E14" s="37"/>
      <c r="F14" s="37">
        <f t="shared" si="0"/>
        <v>0</v>
      </c>
    </row>
    <row r="15" spans="1:6" ht="25" x14ac:dyDescent="0.3">
      <c r="A15" s="3">
        <v>9</v>
      </c>
      <c r="B15" s="14" t="s">
        <v>12</v>
      </c>
      <c r="C15" s="33" t="s">
        <v>4</v>
      </c>
      <c r="D15" s="35">
        <v>6</v>
      </c>
      <c r="E15" s="37"/>
      <c r="F15" s="37">
        <f t="shared" si="0"/>
        <v>0</v>
      </c>
    </row>
    <row r="16" spans="1:6" ht="25" x14ac:dyDescent="0.3">
      <c r="A16" s="23">
        <v>10</v>
      </c>
      <c r="B16" s="14" t="s">
        <v>13</v>
      </c>
      <c r="C16" s="33" t="s">
        <v>4</v>
      </c>
      <c r="D16" s="35">
        <v>6</v>
      </c>
      <c r="E16" s="37"/>
      <c r="F16" s="37">
        <f t="shared" si="0"/>
        <v>0</v>
      </c>
    </row>
    <row r="17" spans="1:7" ht="25" x14ac:dyDescent="0.3">
      <c r="A17" s="3">
        <v>11</v>
      </c>
      <c r="B17" s="14" t="s">
        <v>9</v>
      </c>
      <c r="C17" s="33" t="s">
        <v>4</v>
      </c>
      <c r="D17" s="35">
        <v>6</v>
      </c>
      <c r="E17" s="37"/>
      <c r="F17" s="37">
        <f t="shared" si="0"/>
        <v>0</v>
      </c>
    </row>
    <row r="18" spans="1:7" ht="39.65" customHeight="1" x14ac:dyDescent="0.3">
      <c r="A18" s="23">
        <v>12</v>
      </c>
      <c r="B18" s="14" t="s">
        <v>23</v>
      </c>
      <c r="C18" s="33" t="s">
        <v>4</v>
      </c>
      <c r="D18" s="35">
        <v>6</v>
      </c>
      <c r="E18" s="37"/>
      <c r="F18" s="37">
        <f t="shared" si="0"/>
        <v>0</v>
      </c>
    </row>
    <row r="19" spans="1:7" ht="37.5" x14ac:dyDescent="0.3">
      <c r="A19" s="3">
        <v>13</v>
      </c>
      <c r="B19" s="15" t="s">
        <v>8</v>
      </c>
      <c r="C19" s="33" t="s">
        <v>4</v>
      </c>
      <c r="D19" s="35">
        <v>6</v>
      </c>
      <c r="E19" s="37"/>
      <c r="F19" s="37">
        <f t="shared" si="0"/>
        <v>0</v>
      </c>
    </row>
    <row r="20" spans="1:7" x14ac:dyDescent="0.3">
      <c r="A20" s="23">
        <v>14</v>
      </c>
      <c r="B20" s="16" t="s">
        <v>7</v>
      </c>
      <c r="C20" s="33" t="s">
        <v>4</v>
      </c>
      <c r="D20" s="35">
        <v>6</v>
      </c>
      <c r="E20" s="37"/>
      <c r="F20" s="37">
        <f t="shared" si="0"/>
        <v>0</v>
      </c>
    </row>
    <row r="21" spans="1:7" ht="25" x14ac:dyDescent="0.3">
      <c r="A21" s="3">
        <v>15</v>
      </c>
      <c r="B21" s="17" t="s">
        <v>15</v>
      </c>
      <c r="C21" s="33" t="s">
        <v>4</v>
      </c>
      <c r="D21" s="35">
        <v>3</v>
      </c>
      <c r="E21" s="37"/>
      <c r="F21" s="37">
        <f t="shared" si="0"/>
        <v>0</v>
      </c>
    </row>
    <row r="22" spans="1:7" ht="133" customHeight="1" x14ac:dyDescent="0.3">
      <c r="A22" s="23">
        <v>16</v>
      </c>
      <c r="B22" s="18" t="s">
        <v>14</v>
      </c>
      <c r="C22" s="34" t="s">
        <v>5</v>
      </c>
      <c r="D22" s="35">
        <v>240</v>
      </c>
      <c r="E22" s="37"/>
      <c r="F22" s="37">
        <f t="shared" si="0"/>
        <v>0</v>
      </c>
    </row>
    <row r="23" spans="1:7" x14ac:dyDescent="0.3">
      <c r="A23" s="5"/>
      <c r="C23" s="5"/>
      <c r="D23" s="27" t="s">
        <v>32</v>
      </c>
      <c r="E23" s="27"/>
      <c r="F23" s="9">
        <f>SUM(F7:F22)</f>
        <v>0</v>
      </c>
    </row>
    <row r="24" spans="1:7" x14ac:dyDescent="0.3">
      <c r="A24" s="8"/>
      <c r="B24" s="6"/>
      <c r="C24" s="8"/>
      <c r="D24" s="27" t="s">
        <v>6</v>
      </c>
      <c r="E24" s="27"/>
      <c r="F24" s="7">
        <f>F23*0.21</f>
        <v>0</v>
      </c>
    </row>
    <row r="25" spans="1:7" x14ac:dyDescent="0.3">
      <c r="A25" s="5"/>
      <c r="B25" s="6"/>
      <c r="C25" s="5"/>
      <c r="D25" s="27" t="s">
        <v>33</v>
      </c>
      <c r="E25" s="27"/>
      <c r="F25" s="7">
        <f>F23+F24</f>
        <v>0</v>
      </c>
    </row>
    <row r="26" spans="1:7" x14ac:dyDescent="0.3">
      <c r="A26" s="5"/>
      <c r="B26" s="5"/>
      <c r="C26" s="5"/>
      <c r="D26" s="5"/>
      <c r="E26" s="5"/>
      <c r="F26" s="5"/>
    </row>
    <row r="27" spans="1:7" x14ac:dyDescent="0.3">
      <c r="B27" s="19" t="s">
        <v>19</v>
      </c>
      <c r="C27" s="20"/>
      <c r="D27" s="20"/>
      <c r="E27" s="21"/>
      <c r="F27" s="22"/>
      <c r="G27" s="20"/>
    </row>
    <row r="28" spans="1:7" x14ac:dyDescent="0.3">
      <c r="B28" s="20" t="s">
        <v>20</v>
      </c>
      <c r="C28" s="20"/>
      <c r="D28" s="20"/>
      <c r="E28" s="21"/>
      <c r="F28" s="5"/>
      <c r="G28" s="20"/>
    </row>
    <row r="29" spans="1:7" x14ac:dyDescent="0.3">
      <c r="B29" s="20" t="s">
        <v>24</v>
      </c>
      <c r="C29" s="20"/>
      <c r="D29" s="20"/>
      <c r="E29" s="21"/>
      <c r="F29" s="5"/>
      <c r="G29" s="20"/>
    </row>
    <row r="30" spans="1:7" ht="13.5" customHeight="1" x14ac:dyDescent="0.3">
      <c r="B30" s="20" t="s">
        <v>21</v>
      </c>
      <c r="C30" s="20"/>
      <c r="D30" s="20"/>
      <c r="E30" s="21"/>
      <c r="F30" s="5"/>
      <c r="G30" s="20"/>
    </row>
    <row r="31" spans="1:7" x14ac:dyDescent="0.3">
      <c r="B31" s="36"/>
      <c r="C31" s="36"/>
      <c r="D31" s="36"/>
      <c r="E31" s="36"/>
      <c r="F31" s="36"/>
      <c r="G31" s="20"/>
    </row>
    <row r="32" spans="1:7" x14ac:dyDescent="0.3">
      <c r="B32" s="36"/>
      <c r="C32" s="36"/>
      <c r="D32" s="36"/>
      <c r="E32" s="36"/>
      <c r="F32" s="36"/>
      <c r="G32" s="20"/>
    </row>
  </sheetData>
  <mergeCells count="6">
    <mergeCell ref="D25:E25"/>
    <mergeCell ref="B2:D2"/>
    <mergeCell ref="B3:D3"/>
    <mergeCell ref="B4:D4"/>
    <mergeCell ref="D23:E23"/>
    <mergeCell ref="D24:E24"/>
  </mergeCells>
  <pageMargins left="0.25" right="0.25" top="0.75" bottom="0.75" header="0.3" footer="0.3"/>
  <pageSetup paperSize="9" orientation="portrait" r:id="rId1"/>
  <headerFooter>
    <oddHeader>&amp;R&amp;"Aptos"&amp;10&amp;K000000 VIDINIO NAUDOJIMO INFORMACIJA&amp;1#_x000D_</oddHeader>
  </headerFooter>
</worksheet>
</file>

<file path=docMetadata/LabelInfo.xml><?xml version="1.0" encoding="utf-8"?>
<clbl:labelList xmlns:clbl="http://schemas.microsoft.com/office/2020/mipLabelMetadata">
  <clbl:label id="{32365655-2976-4406-b933-92deb6311666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Tamošiūnas</dc:creator>
  <cp:lastModifiedBy>Sandra Stokytė</cp:lastModifiedBy>
  <cp:lastPrinted>2026-04-13T10:45:47Z</cp:lastPrinted>
  <dcterms:created xsi:type="dcterms:W3CDTF">2026-04-09T08:21:53Z</dcterms:created>
  <dcterms:modified xsi:type="dcterms:W3CDTF">2026-05-21T13:02:25Z</dcterms:modified>
</cp:coreProperties>
</file>